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to Float (ATP &amp; MM)\Critical Piping- Sipat &amp; Koderma\Enquiry Forwarding\NIC Upload\"/>
    </mc:Choice>
  </mc:AlternateContent>
  <bookViews>
    <workbookView xWindow="0" yWindow="0" windowWidth="15360" windowHeight="8205"/>
  </bookViews>
  <sheets>
    <sheet name="Annexure A" sheetId="5" r:id="rId1"/>
  </sheets>
  <definedNames>
    <definedName name="_xlnm._FilterDatabase" localSheetId="0" hidden="1">'Annexure A'!$A$3:$O$25</definedName>
    <definedName name="_xlnm.Print_Titles" localSheetId="0">'Annexure A'!$1:$3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5" i="5" l="1"/>
  <c r="N15" i="5"/>
  <c r="O14" i="5"/>
  <c r="N14" i="5"/>
  <c r="O13" i="5"/>
  <c r="N13" i="5"/>
  <c r="O12" i="5"/>
  <c r="N12" i="5"/>
  <c r="O24" i="5"/>
  <c r="N24" i="5"/>
  <c r="O23" i="5"/>
  <c r="N23" i="5"/>
  <c r="O22" i="5"/>
  <c r="N22" i="5"/>
  <c r="N18" i="5"/>
  <c r="O18" i="5"/>
  <c r="N20" i="5"/>
  <c r="O20" i="5"/>
  <c r="N6" i="5"/>
  <c r="O6" i="5"/>
  <c r="N8" i="5"/>
  <c r="O8" i="5"/>
  <c r="N10" i="5"/>
  <c r="O10" i="5"/>
  <c r="N16" i="5"/>
  <c r="O16" i="5"/>
  <c r="O4" i="5"/>
  <c r="N4" i="5"/>
  <c r="M25" i="5"/>
  <c r="L25" i="5"/>
  <c r="N25" i="5" l="1"/>
  <c r="O25" i="5"/>
</calcChain>
</file>

<file path=xl/sharedStrings.xml><?xml version="1.0" encoding="utf-8"?>
<sst xmlns="http://schemas.openxmlformats.org/spreadsheetml/2006/main" count="186" uniqueCount="56">
  <si>
    <t>Material Code</t>
  </si>
  <si>
    <t>Project</t>
  </si>
  <si>
    <t>Weight (MT)</t>
  </si>
  <si>
    <t>Scheule No</t>
  </si>
  <si>
    <t>Technical Specification</t>
  </si>
  <si>
    <t>Note-</t>
  </si>
  <si>
    <t>IBR / Non IBR</t>
  </si>
  <si>
    <t>IBR</t>
  </si>
  <si>
    <t>Sl No</t>
  </si>
  <si>
    <t>Painting Scheme</t>
  </si>
  <si>
    <t>L184818242301001</t>
  </si>
  <si>
    <t>L184818230001001</t>
  </si>
  <si>
    <t>L184818231001001</t>
  </si>
  <si>
    <t>L184818232001001</t>
  </si>
  <si>
    <t>L184918242301001</t>
  </si>
  <si>
    <t>L184918230001001</t>
  </si>
  <si>
    <t>L184918231001001</t>
  </si>
  <si>
    <t>L184918232001001</t>
  </si>
  <si>
    <t>L185618230001001</t>
  </si>
  <si>
    <t>L185618231001001</t>
  </si>
  <si>
    <t>L185618232001001</t>
  </si>
  <si>
    <t>L185618242301001</t>
  </si>
  <si>
    <t>NTPC Sipat 1X800 MW</t>
  </si>
  <si>
    <t>DVC Koderma 2x800 MW Unit 3</t>
  </si>
  <si>
    <t>DVC Koderma 2x800 MW Unit 4</t>
  </si>
  <si>
    <t>Boiler Feed Discharge Piping</t>
  </si>
  <si>
    <t>Main Steam Piping</t>
  </si>
  <si>
    <t>Hot Reheat Piping</t>
  </si>
  <si>
    <t>Cold Reheat Piping</t>
  </si>
  <si>
    <t>PIP ENGG:TSP:CPPMS:001 Rev 00</t>
  </si>
  <si>
    <t>CQP 1473 Rev 07</t>
  </si>
  <si>
    <t>Reference Quality Plan</t>
  </si>
  <si>
    <t>Sl No 1 of 1840:QPC:11 Rev 01</t>
  </si>
  <si>
    <t>L185618230002001</t>
  </si>
  <si>
    <t>L185618230002002</t>
  </si>
  <si>
    <t>L185618242302001</t>
  </si>
  <si>
    <t>Pipe for HP Bypass FN Assembly:
ID200x51 SA335P92, Len = 6000 mm</t>
  </si>
  <si>
    <t>Pipe for APRDS FN Assembly:
OD219.1x49 SA335P92, Len = 2000 mm</t>
  </si>
  <si>
    <t>Pipe for BFD FN Assembly:
OD660x97 SA106GRC, Len = 4000</t>
  </si>
  <si>
    <t>UOM</t>
  </si>
  <si>
    <t>Set</t>
  </si>
  <si>
    <t>No</t>
  </si>
  <si>
    <t>Not applicable. Rust Preventive Oil to be applied.</t>
  </si>
  <si>
    <t>L184918230002001</t>
  </si>
  <si>
    <t>L184918230002002</t>
  </si>
  <si>
    <t>L184818230002001</t>
  </si>
  <si>
    <t>L184818230002002</t>
  </si>
  <si>
    <t>L184818242302001</t>
  </si>
  <si>
    <t>L184918242302001</t>
  </si>
  <si>
    <t>Total Weight for the Piping System (MT)</t>
  </si>
  <si>
    <t>Total Quantity for the Piping System</t>
  </si>
  <si>
    <t>Piping System / Description</t>
  </si>
  <si>
    <t>Total No of WBS's covered in the Piping Package</t>
  </si>
  <si>
    <t>1. Bidders will be required to review BHEL drawings and BOM provided along with the Enquiry and quote accordingly. For Schedule Nos 1 to 9, Annexure B shall be referred for detailed BOM. Final weight of each Piping System is subject to a variation of +/-15%.
2. Along with the Technical Specification, following Technical Delivery Conditions and Quality Plans are also applicable for the Enquiry-
a. TDC:0:101 Rev 21- Seamless Steel Pipes (for Boiler and Piping)
b. TDG:102 Rev 10- Butt Weld Fittings- Machined (upto 4’’), Formed, Forged &amp; Welded – Conforming to ASME SA234, SA403 &amp; SA815
c. TDG:104 Rev 10- Forgings, Forged Y Piece, Forged-Tee, Rounds, Stubs, Nozzles, Matching Piece- SA105 &amp; SA182
d. TDG:108 Rev 07- Fabricated Tees and Y Pieces (applicable only in case Fabricated Y Pieces in place of Forged Y Pieces are opted for as per Clause No 7.1 of the Technical Specification)
e. TDG:09 Rev 03- Alloy Steel Plate Formed Pipes to ASME SA691
f. QP No QPG:46 Rev 03- Butt Welded Fittings conforming to ASME SA 234, SA 403 and SA815 
g. QP No QPG:87 Rev 01- Forged Fittings conforming to ASME SA105 &amp; SA182
h. QP No 7313 QPC 19 Rev 02- Seamless BW Fittings conforming to ASME SA234WP91, ASTM A234WP92 &amp; ASME SA182 F91/92 (Bought Out Item)
3. For Surface Preparation, Painting &amp; Stencilling, Identification and End Protection of Piping Components, Quality Control Procedure: QCP:21 Rev 00 shall be referred.
4. Color coding and End protection shall be as per Annexure I &amp; II to QCP:21 Rev 00.
5. For Schedule Nos 1 to 8, external painting shall be strictly as per Painting Scheme indicated each Piping System. Any other painting requirement indicated anywhere else in TDC, QP etc shall be ignored.
6. For Schedule Nos 9 &amp; 14 required for Flow Nozzle Assembly, Edge Preparation and Painting are not required. Pipes pertaining to these Schedules shall be supplied with Plain Ends. Rust preventive oil shall be applied on the external surface.
7. BHEL approved NDT procedures (RT, UT, MPT etc) provided along with QP No CQP 1473 Rev 07 is only for reference. Bidders can follow their own approved NDT procedures. Post placement of PO, successful bidder(s) shall submit their internal NDT procedures for BHEL review.</t>
  </si>
  <si>
    <t>Enquiry No 4202500001 dt 28.03.2025
Procurement of Critial Piping for DVC Koderma &amp; NTPC Sipat projects
Annexure A- Enquiry Schedule List</t>
  </si>
  <si>
    <t>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</si>
</sst>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1" x14ac:knownFonts="1">
    <font>
      <sz val="11"/>
      <color theme="1"/>
      <name val="Calibri"/>
      <family val="2"/>
      <scheme val="minor"/>
    </font>
    <font>
      <sz val="11"/>
      <color theme="1"/>
      <name val="Calibri"/>
      <family val="2"/>
      <scheme val="minor"/>
    </font>
    <font>
      <sz val="11"/>
      <name val="Calibri"/>
      <family val="2"/>
      <scheme val="minor"/>
    </font>
    <font>
      <b/>
      <sz val="14"/>
      <name val="Calibri"/>
      <family val="2"/>
      <scheme val="minor"/>
    </font>
    <font>
      <b/>
      <sz val="11"/>
      <color theme="1"/>
      <name val="Calibri"/>
      <family val="2"/>
      <scheme val="minor"/>
    </font>
    <font>
      <b/>
      <u/>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s>
  <cellStyleXfs count="44">
    <xf numFmtId="0" fontId="0" fillId="0" borderId="0"/>
    <xf numFmtId="43" fontId="1" fillId="0" borderId="0" applyFont="0" applyFill="0" applyBorder="0" applyAlignment="0" applyProtection="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6" applyNumberFormat="0" applyAlignment="0" applyProtection="0"/>
    <xf numFmtId="0" fontId="14" fillId="6" borderId="7" applyNumberFormat="0" applyAlignment="0" applyProtection="0"/>
    <xf numFmtId="0" fontId="15" fillId="6" borderId="6" applyNumberFormat="0" applyAlignment="0" applyProtection="0"/>
    <xf numFmtId="0" fontId="16" fillId="0" borderId="8" applyNumberFormat="0" applyFill="0" applyAlignment="0" applyProtection="0"/>
    <xf numFmtId="0" fontId="17" fillId="7" borderId="9" applyNumberFormat="0" applyAlignment="0" applyProtection="0"/>
    <xf numFmtId="0" fontId="18" fillId="0" borderId="0" applyNumberFormat="0" applyFill="0" applyBorder="0" applyAlignment="0" applyProtection="0"/>
    <xf numFmtId="0" fontId="1" fillId="8" borderId="10" applyNumberFormat="0" applyFont="0" applyAlignment="0" applyProtection="0"/>
    <xf numFmtId="0" fontId="19" fillId="0" borderId="0" applyNumberFormat="0" applyFill="0" applyBorder="0" applyAlignment="0" applyProtection="0"/>
    <xf numFmtId="0" fontId="4" fillId="0" borderId="11" applyNumberFormat="0" applyFill="0" applyAlignment="0" applyProtection="0"/>
    <xf numFmtId="0" fontId="20"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32" borderId="0" applyNumberFormat="0" applyBorder="0" applyAlignment="0" applyProtection="0"/>
    <xf numFmtId="43" fontId="1" fillId="0" borderId="0" applyFont="0" applyFill="0" applyBorder="0" applyAlignment="0" applyProtection="0"/>
  </cellStyleXfs>
  <cellXfs count="32">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43" fontId="0" fillId="0" borderId="1" xfId="1" applyFont="1" applyFill="1" applyBorder="1" applyAlignment="1">
      <alignment horizontal="right" vertical="center"/>
    </xf>
    <xf numFmtId="0" fontId="0" fillId="0" borderId="1" xfId="0" applyFill="1" applyBorder="1" applyAlignment="1">
      <alignment horizontal="center" vertical="center"/>
    </xf>
    <xf numFmtId="0" fontId="2"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Alignment="1">
      <alignment vertical="center"/>
    </xf>
    <xf numFmtId="0" fontId="0" fillId="0" borderId="0" xfId="0" applyAlignment="1">
      <alignment wrapText="1"/>
    </xf>
    <xf numFmtId="0" fontId="0" fillId="0" borderId="0" xfId="0" applyAlignment="1">
      <alignment horizontal="center" vertical="center" wrapText="1"/>
    </xf>
    <xf numFmtId="0" fontId="0" fillId="0" borderId="0" xfId="0"/>
    <xf numFmtId="0" fontId="0" fillId="0" borderId="0" xfId="0" applyAlignment="1">
      <alignment horizontal="center"/>
    </xf>
    <xf numFmtId="49" fontId="0" fillId="0" borderId="1" xfId="0" applyNumberFormat="1" applyFill="1" applyBorder="1" applyAlignment="1">
      <alignment horizontal="center" vertical="center"/>
    </xf>
    <xf numFmtId="0" fontId="4" fillId="0" borderId="1" xfId="0" applyFont="1" applyFill="1" applyBorder="1" applyAlignment="1">
      <alignment horizontal="center" vertical="center" wrapText="1"/>
    </xf>
    <xf numFmtId="49" fontId="0" fillId="0" borderId="1" xfId="0" applyNumberFormat="1" applyFill="1" applyBorder="1" applyAlignment="1">
      <alignment horizontal="left" vertical="center"/>
    </xf>
    <xf numFmtId="43" fontId="4" fillId="0" borderId="0" xfId="0" applyNumberFormat="1" applyFont="1" applyAlignment="1">
      <alignment vertical="center"/>
    </xf>
    <xf numFmtId="0" fontId="2" fillId="0" borderId="1" xfId="0" applyFont="1" applyFill="1" applyBorder="1" applyAlignment="1">
      <alignment horizontal="left" vertical="center"/>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2" fillId="0" borderId="1" xfId="0" applyFont="1" applyFill="1" applyBorder="1" applyAlignment="1">
      <alignment horizontal="center" vertical="center"/>
    </xf>
    <xf numFmtId="43" fontId="2" fillId="0" borderId="1" xfId="0" applyNumberFormat="1" applyFont="1" applyBorder="1" applyAlignment="1">
      <alignment vertical="center"/>
    </xf>
    <xf numFmtId="0" fontId="2" fillId="0" borderId="1" xfId="0" quotePrefix="1" applyFont="1" applyFill="1" applyBorder="1" applyAlignment="1">
      <alignment horizontal="center" vertical="center" wrapText="1"/>
    </xf>
    <xf numFmtId="0" fontId="0" fillId="0" borderId="0" xfId="0" applyAlignment="1">
      <alignment horizontal="left" vertical="center" wrapText="1"/>
    </xf>
    <xf numFmtId="0" fontId="2" fillId="0" borderId="2" xfId="0" applyFont="1" applyBorder="1" applyAlignment="1">
      <alignment horizontal="center" vertical="center"/>
    </xf>
    <xf numFmtId="0" fontId="2" fillId="0" borderId="12" xfId="0" applyFont="1" applyBorder="1" applyAlignment="1">
      <alignment horizontal="center" vertical="center"/>
    </xf>
    <xf numFmtId="43" fontId="2" fillId="0" borderId="2" xfId="0" applyNumberFormat="1" applyFont="1" applyBorder="1" applyAlignment="1">
      <alignment horizontal="center" vertical="center"/>
    </xf>
    <xf numFmtId="0" fontId="0" fillId="0" borderId="0" xfId="0" applyFont="1" applyBorder="1" applyAlignment="1">
      <alignment horizontal="left" vertical="center" wrapText="1"/>
    </xf>
    <xf numFmtId="0" fontId="3" fillId="0" borderId="1" xfId="0" applyFont="1" applyBorder="1" applyAlignment="1">
      <alignment horizontal="center" vertical="center" wrapText="1"/>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Comma 2" xfId="43"/>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showGridLines="0" tabSelected="1" zoomScaleNormal="100" workbookViewId="0">
      <selection sqref="A1:O1"/>
    </sheetView>
  </sheetViews>
  <sheetFormatPr defaultRowHeight="15" x14ac:dyDescent="0.25"/>
  <cols>
    <col min="1" max="1" width="8" style="2" bestFit="1" customWidth="1"/>
    <col min="2" max="2" width="3.5703125" style="2" bestFit="1" customWidth="1"/>
    <col min="3" max="3" width="28.7109375" style="1" bestFit="1" customWidth="1"/>
    <col min="4" max="4" width="8" style="1" bestFit="1" customWidth="1"/>
    <col min="5" max="5" width="17" style="1" bestFit="1" customWidth="1"/>
    <col min="6" max="6" width="34.85546875" style="1" bestFit="1" customWidth="1"/>
    <col min="7" max="7" width="16.85546875" style="1" bestFit="1" customWidth="1"/>
    <col min="8" max="8" width="30.140625" style="11" bestFit="1" customWidth="1"/>
    <col min="9" max="9" width="15.42578125" style="1" customWidth="1"/>
    <col min="10" max="10" width="27.28515625" style="1" bestFit="1" customWidth="1"/>
    <col min="11" max="11" width="5.7109375" style="1" bestFit="1" customWidth="1"/>
    <col min="12" max="12" width="8.7109375" style="2" bestFit="1" customWidth="1"/>
    <col min="13" max="13" width="9" style="2" bestFit="1" customWidth="1"/>
    <col min="14" max="14" width="13.7109375" style="2" bestFit="1" customWidth="1"/>
    <col min="15" max="15" width="13.140625" style="2" bestFit="1" customWidth="1"/>
    <col min="16" max="16384" width="9.140625" style="2"/>
  </cols>
  <sheetData>
    <row r="1" spans="1:15" ht="62.1" customHeight="1" x14ac:dyDescent="0.25">
      <c r="A1" s="31" t="s">
        <v>54</v>
      </c>
      <c r="B1" s="31"/>
      <c r="C1" s="31"/>
      <c r="D1" s="31"/>
      <c r="E1" s="31"/>
      <c r="F1" s="31"/>
      <c r="G1" s="31"/>
      <c r="H1" s="31"/>
      <c r="I1" s="31"/>
      <c r="J1" s="31"/>
      <c r="K1" s="31"/>
      <c r="L1" s="31"/>
      <c r="M1" s="31"/>
      <c r="N1" s="31"/>
      <c r="O1" s="31"/>
    </row>
    <row r="3" spans="1:15" s="8" customFormat="1" ht="45" x14ac:dyDescent="0.25">
      <c r="A3" s="15" t="s">
        <v>3</v>
      </c>
      <c r="B3" s="15" t="s">
        <v>8</v>
      </c>
      <c r="C3" s="15" t="s">
        <v>1</v>
      </c>
      <c r="D3" s="15" t="s">
        <v>6</v>
      </c>
      <c r="E3" s="15" t="s">
        <v>0</v>
      </c>
      <c r="F3" s="15" t="s">
        <v>51</v>
      </c>
      <c r="G3" s="22" t="s">
        <v>52</v>
      </c>
      <c r="H3" s="7" t="s">
        <v>4</v>
      </c>
      <c r="I3" s="7" t="s">
        <v>31</v>
      </c>
      <c r="J3" s="7" t="s">
        <v>9</v>
      </c>
      <c r="K3" s="7" t="s">
        <v>39</v>
      </c>
      <c r="L3" s="15" t="s">
        <v>55</v>
      </c>
      <c r="M3" s="15" t="s">
        <v>2</v>
      </c>
      <c r="N3" s="15" t="s">
        <v>50</v>
      </c>
      <c r="O3" s="15" t="s">
        <v>49</v>
      </c>
    </row>
    <row r="4" spans="1:15" s="3" customFormat="1" ht="18" customHeight="1" x14ac:dyDescent="0.25">
      <c r="A4" s="27">
        <v>1</v>
      </c>
      <c r="B4" s="6">
        <v>1</v>
      </c>
      <c r="C4" s="16" t="s">
        <v>23</v>
      </c>
      <c r="D4" s="6" t="s">
        <v>7</v>
      </c>
      <c r="E4" s="14" t="s">
        <v>11</v>
      </c>
      <c r="F4" s="18" t="s">
        <v>26</v>
      </c>
      <c r="G4" s="23">
        <v>4</v>
      </c>
      <c r="H4" s="20" t="s">
        <v>29</v>
      </c>
      <c r="I4" s="19" t="s">
        <v>30</v>
      </c>
      <c r="J4" s="19" t="s">
        <v>32</v>
      </c>
      <c r="K4" s="5" t="s">
        <v>40</v>
      </c>
      <c r="L4" s="4">
        <v>1</v>
      </c>
      <c r="M4" s="4">
        <v>623.03800000000001</v>
      </c>
      <c r="N4" s="29">
        <f>SUM(L4:L5)</f>
        <v>2</v>
      </c>
      <c r="O4" s="29">
        <f>SUM(M4:M5)</f>
        <v>1246.076</v>
      </c>
    </row>
    <row r="5" spans="1:15" s="3" customFormat="1" ht="18" customHeight="1" x14ac:dyDescent="0.25">
      <c r="A5" s="28"/>
      <c r="B5" s="6">
        <v>2</v>
      </c>
      <c r="C5" s="16" t="s">
        <v>24</v>
      </c>
      <c r="D5" s="6" t="s">
        <v>7</v>
      </c>
      <c r="E5" s="14" t="s">
        <v>15</v>
      </c>
      <c r="F5" s="18" t="s">
        <v>26</v>
      </c>
      <c r="G5" s="23">
        <v>4</v>
      </c>
      <c r="H5" s="20" t="s">
        <v>29</v>
      </c>
      <c r="I5" s="19" t="s">
        <v>30</v>
      </c>
      <c r="J5" s="19" t="s">
        <v>32</v>
      </c>
      <c r="K5" s="5" t="s">
        <v>40</v>
      </c>
      <c r="L5" s="4">
        <v>1</v>
      </c>
      <c r="M5" s="4">
        <v>623.03800000000001</v>
      </c>
      <c r="N5" s="28"/>
      <c r="O5" s="28"/>
    </row>
    <row r="6" spans="1:15" s="3" customFormat="1" ht="18" customHeight="1" x14ac:dyDescent="0.25">
      <c r="A6" s="27">
        <v>2</v>
      </c>
      <c r="B6" s="6">
        <v>1</v>
      </c>
      <c r="C6" s="16" t="s">
        <v>23</v>
      </c>
      <c r="D6" s="6" t="s">
        <v>7</v>
      </c>
      <c r="E6" s="14" t="s">
        <v>13</v>
      </c>
      <c r="F6" s="18" t="s">
        <v>28</v>
      </c>
      <c r="G6" s="23">
        <v>2</v>
      </c>
      <c r="H6" s="20" t="s">
        <v>29</v>
      </c>
      <c r="I6" s="19" t="s">
        <v>30</v>
      </c>
      <c r="J6" s="19" t="s">
        <v>32</v>
      </c>
      <c r="K6" s="5" t="s">
        <v>40</v>
      </c>
      <c r="L6" s="4">
        <v>1</v>
      </c>
      <c r="M6" s="4">
        <v>357.38299999999998</v>
      </c>
      <c r="N6" s="29">
        <f t="shared" ref="N6" si="0">SUM(L6:L7)</f>
        <v>2</v>
      </c>
      <c r="O6" s="29">
        <f t="shared" ref="O6" si="1">SUM(M6:M7)</f>
        <v>714.76599999999996</v>
      </c>
    </row>
    <row r="7" spans="1:15" s="3" customFormat="1" ht="18" customHeight="1" x14ac:dyDescent="0.25">
      <c r="A7" s="28"/>
      <c r="B7" s="6">
        <v>2</v>
      </c>
      <c r="C7" s="16" t="s">
        <v>24</v>
      </c>
      <c r="D7" s="6" t="s">
        <v>7</v>
      </c>
      <c r="E7" s="14" t="s">
        <v>17</v>
      </c>
      <c r="F7" s="18" t="s">
        <v>28</v>
      </c>
      <c r="G7" s="23">
        <v>2</v>
      </c>
      <c r="H7" s="20" t="s">
        <v>29</v>
      </c>
      <c r="I7" s="19" t="s">
        <v>30</v>
      </c>
      <c r="J7" s="19" t="s">
        <v>32</v>
      </c>
      <c r="K7" s="5" t="s">
        <v>40</v>
      </c>
      <c r="L7" s="4">
        <v>1</v>
      </c>
      <c r="M7" s="4">
        <v>357.38299999999998</v>
      </c>
      <c r="N7" s="28"/>
      <c r="O7" s="28"/>
    </row>
    <row r="8" spans="1:15" s="3" customFormat="1" ht="18" customHeight="1" x14ac:dyDescent="0.25">
      <c r="A8" s="27">
        <v>3</v>
      </c>
      <c r="B8" s="6">
        <v>1</v>
      </c>
      <c r="C8" s="16" t="s">
        <v>23</v>
      </c>
      <c r="D8" s="6" t="s">
        <v>7</v>
      </c>
      <c r="E8" s="14" t="s">
        <v>12</v>
      </c>
      <c r="F8" s="18" t="s">
        <v>27</v>
      </c>
      <c r="G8" s="23">
        <v>2</v>
      </c>
      <c r="H8" s="20" t="s">
        <v>29</v>
      </c>
      <c r="I8" s="19" t="s">
        <v>30</v>
      </c>
      <c r="J8" s="19" t="s">
        <v>32</v>
      </c>
      <c r="K8" s="5" t="s">
        <v>40</v>
      </c>
      <c r="L8" s="4">
        <v>1</v>
      </c>
      <c r="M8" s="4">
        <v>404.02</v>
      </c>
      <c r="N8" s="29">
        <f t="shared" ref="N8" si="2">SUM(L8:L9)</f>
        <v>2</v>
      </c>
      <c r="O8" s="29">
        <f t="shared" ref="O8" si="3">SUM(M8:M9)</f>
        <v>808.04</v>
      </c>
    </row>
    <row r="9" spans="1:15" s="3" customFormat="1" ht="18" customHeight="1" x14ac:dyDescent="0.25">
      <c r="A9" s="28"/>
      <c r="B9" s="6">
        <v>2</v>
      </c>
      <c r="C9" s="16" t="s">
        <v>24</v>
      </c>
      <c r="D9" s="6" t="s">
        <v>7</v>
      </c>
      <c r="E9" s="14" t="s">
        <v>16</v>
      </c>
      <c r="F9" s="18" t="s">
        <v>27</v>
      </c>
      <c r="G9" s="23">
        <v>2</v>
      </c>
      <c r="H9" s="20" t="s">
        <v>29</v>
      </c>
      <c r="I9" s="19" t="s">
        <v>30</v>
      </c>
      <c r="J9" s="19" t="s">
        <v>32</v>
      </c>
      <c r="K9" s="5" t="s">
        <v>40</v>
      </c>
      <c r="L9" s="4">
        <v>1</v>
      </c>
      <c r="M9" s="4">
        <v>404.02</v>
      </c>
      <c r="N9" s="28"/>
      <c r="O9" s="28"/>
    </row>
    <row r="10" spans="1:15" s="3" customFormat="1" ht="18" customHeight="1" x14ac:dyDescent="0.25">
      <c r="A10" s="27">
        <v>4</v>
      </c>
      <c r="B10" s="6">
        <v>1</v>
      </c>
      <c r="C10" s="16" t="s">
        <v>23</v>
      </c>
      <c r="D10" s="6" t="s">
        <v>7</v>
      </c>
      <c r="E10" s="14" t="s">
        <v>10</v>
      </c>
      <c r="F10" s="18" t="s">
        <v>25</v>
      </c>
      <c r="G10" s="23">
        <v>3</v>
      </c>
      <c r="H10" s="20" t="s">
        <v>29</v>
      </c>
      <c r="I10" s="19" t="s">
        <v>30</v>
      </c>
      <c r="J10" s="19" t="s">
        <v>32</v>
      </c>
      <c r="K10" s="5" t="s">
        <v>40</v>
      </c>
      <c r="L10" s="4">
        <v>1</v>
      </c>
      <c r="M10" s="4">
        <v>664.38</v>
      </c>
      <c r="N10" s="29">
        <f t="shared" ref="N10" si="4">SUM(L10:L11)</f>
        <v>2</v>
      </c>
      <c r="O10" s="29">
        <f t="shared" ref="O10" si="5">SUM(M10:M11)</f>
        <v>1328.76</v>
      </c>
    </row>
    <row r="11" spans="1:15" s="3" customFormat="1" ht="18" customHeight="1" x14ac:dyDescent="0.25">
      <c r="A11" s="28"/>
      <c r="B11" s="6">
        <v>2</v>
      </c>
      <c r="C11" s="16" t="s">
        <v>24</v>
      </c>
      <c r="D11" s="6" t="s">
        <v>7</v>
      </c>
      <c r="E11" s="14" t="s">
        <v>14</v>
      </c>
      <c r="F11" s="18" t="s">
        <v>25</v>
      </c>
      <c r="G11" s="23">
        <v>3</v>
      </c>
      <c r="H11" s="20" t="s">
        <v>29</v>
      </c>
      <c r="I11" s="19" t="s">
        <v>30</v>
      </c>
      <c r="J11" s="19" t="s">
        <v>32</v>
      </c>
      <c r="K11" s="5" t="s">
        <v>40</v>
      </c>
      <c r="L11" s="4">
        <v>1</v>
      </c>
      <c r="M11" s="4">
        <v>664.38</v>
      </c>
      <c r="N11" s="28"/>
      <c r="O11" s="28"/>
    </row>
    <row r="12" spans="1:15" s="3" customFormat="1" ht="18" customHeight="1" x14ac:dyDescent="0.25">
      <c r="A12" s="6">
        <v>5</v>
      </c>
      <c r="B12" s="6">
        <v>1</v>
      </c>
      <c r="C12" s="16" t="s">
        <v>22</v>
      </c>
      <c r="D12" s="6" t="s">
        <v>7</v>
      </c>
      <c r="E12" s="14" t="s">
        <v>18</v>
      </c>
      <c r="F12" s="18" t="s">
        <v>26</v>
      </c>
      <c r="G12" s="23">
        <v>4</v>
      </c>
      <c r="H12" s="20" t="s">
        <v>29</v>
      </c>
      <c r="I12" s="19" t="s">
        <v>30</v>
      </c>
      <c r="J12" s="19" t="s">
        <v>32</v>
      </c>
      <c r="K12" s="5" t="s">
        <v>40</v>
      </c>
      <c r="L12" s="4">
        <v>1</v>
      </c>
      <c r="M12" s="4">
        <v>623.03800000000001</v>
      </c>
      <c r="N12" s="24">
        <f t="shared" ref="N12:N15" si="6">L12</f>
        <v>1</v>
      </c>
      <c r="O12" s="24">
        <f t="shared" ref="O12:O15" si="7">M12</f>
        <v>623.03800000000001</v>
      </c>
    </row>
    <row r="13" spans="1:15" s="3" customFormat="1" ht="18" customHeight="1" x14ac:dyDescent="0.25">
      <c r="A13" s="6">
        <v>6</v>
      </c>
      <c r="B13" s="6">
        <v>1</v>
      </c>
      <c r="C13" s="16" t="s">
        <v>22</v>
      </c>
      <c r="D13" s="6" t="s">
        <v>7</v>
      </c>
      <c r="E13" s="14" t="s">
        <v>20</v>
      </c>
      <c r="F13" s="18" t="s">
        <v>28</v>
      </c>
      <c r="G13" s="23">
        <v>2</v>
      </c>
      <c r="H13" s="20" t="s">
        <v>29</v>
      </c>
      <c r="I13" s="19" t="s">
        <v>30</v>
      </c>
      <c r="J13" s="19" t="s">
        <v>32</v>
      </c>
      <c r="K13" s="5" t="s">
        <v>40</v>
      </c>
      <c r="L13" s="4">
        <v>1</v>
      </c>
      <c r="M13" s="4">
        <v>357.38299999999998</v>
      </c>
      <c r="N13" s="24">
        <f t="shared" si="6"/>
        <v>1</v>
      </c>
      <c r="O13" s="24">
        <f t="shared" si="7"/>
        <v>357.38299999999998</v>
      </c>
    </row>
    <row r="14" spans="1:15" s="3" customFormat="1" ht="18" customHeight="1" x14ac:dyDescent="0.25">
      <c r="A14" s="6">
        <v>7</v>
      </c>
      <c r="B14" s="6">
        <v>1</v>
      </c>
      <c r="C14" s="16" t="s">
        <v>22</v>
      </c>
      <c r="D14" s="6" t="s">
        <v>7</v>
      </c>
      <c r="E14" s="14" t="s">
        <v>19</v>
      </c>
      <c r="F14" s="18" t="s">
        <v>27</v>
      </c>
      <c r="G14" s="23">
        <v>2</v>
      </c>
      <c r="H14" s="20" t="s">
        <v>29</v>
      </c>
      <c r="I14" s="19" t="s">
        <v>30</v>
      </c>
      <c r="J14" s="19" t="s">
        <v>32</v>
      </c>
      <c r="K14" s="5" t="s">
        <v>40</v>
      </c>
      <c r="L14" s="4">
        <v>1</v>
      </c>
      <c r="M14" s="4">
        <v>404.02</v>
      </c>
      <c r="N14" s="24">
        <f t="shared" si="6"/>
        <v>1</v>
      </c>
      <c r="O14" s="24">
        <f t="shared" si="7"/>
        <v>404.02</v>
      </c>
    </row>
    <row r="15" spans="1:15" s="3" customFormat="1" ht="18" customHeight="1" x14ac:dyDescent="0.25">
      <c r="A15" s="6">
        <v>8</v>
      </c>
      <c r="B15" s="6">
        <v>1</v>
      </c>
      <c r="C15" s="16" t="s">
        <v>22</v>
      </c>
      <c r="D15" s="6" t="s">
        <v>7</v>
      </c>
      <c r="E15" s="14" t="s">
        <v>21</v>
      </c>
      <c r="F15" s="18" t="s">
        <v>25</v>
      </c>
      <c r="G15" s="23">
        <v>3</v>
      </c>
      <c r="H15" s="20" t="s">
        <v>29</v>
      </c>
      <c r="I15" s="19" t="s">
        <v>30</v>
      </c>
      <c r="J15" s="19" t="s">
        <v>32</v>
      </c>
      <c r="K15" s="5" t="s">
        <v>40</v>
      </c>
      <c r="L15" s="4">
        <v>1</v>
      </c>
      <c r="M15" s="4">
        <v>664.38</v>
      </c>
      <c r="N15" s="24">
        <f t="shared" si="6"/>
        <v>1</v>
      </c>
      <c r="O15" s="24">
        <f t="shared" si="7"/>
        <v>664.38</v>
      </c>
    </row>
    <row r="16" spans="1:15" s="3" customFormat="1" ht="30" x14ac:dyDescent="0.25">
      <c r="A16" s="27">
        <v>9</v>
      </c>
      <c r="B16" s="6">
        <v>1</v>
      </c>
      <c r="C16" s="16" t="s">
        <v>23</v>
      </c>
      <c r="D16" s="6" t="s">
        <v>7</v>
      </c>
      <c r="E16" s="14" t="s">
        <v>45</v>
      </c>
      <c r="F16" s="21" t="s">
        <v>36</v>
      </c>
      <c r="G16" s="25">
        <v>1</v>
      </c>
      <c r="H16" s="20" t="s">
        <v>29</v>
      </c>
      <c r="I16" s="19" t="s">
        <v>30</v>
      </c>
      <c r="J16" s="20" t="s">
        <v>42</v>
      </c>
      <c r="K16" s="5" t="s">
        <v>41</v>
      </c>
      <c r="L16" s="4">
        <v>1</v>
      </c>
      <c r="M16" s="4">
        <v>1.8939999999999999</v>
      </c>
      <c r="N16" s="29">
        <f t="shared" ref="N16" si="8">SUM(L16:L17)</f>
        <v>2</v>
      </c>
      <c r="O16" s="29">
        <f t="shared" ref="O16" si="9">SUM(M16:M17)</f>
        <v>3.7879999999999998</v>
      </c>
    </row>
    <row r="17" spans="1:15" s="3" customFormat="1" ht="30" x14ac:dyDescent="0.25">
      <c r="A17" s="28"/>
      <c r="B17" s="6">
        <v>2</v>
      </c>
      <c r="C17" s="16" t="s">
        <v>24</v>
      </c>
      <c r="D17" s="6" t="s">
        <v>7</v>
      </c>
      <c r="E17" s="14" t="s">
        <v>43</v>
      </c>
      <c r="F17" s="21" t="s">
        <v>36</v>
      </c>
      <c r="G17" s="25">
        <v>1</v>
      </c>
      <c r="H17" s="20" t="s">
        <v>29</v>
      </c>
      <c r="I17" s="19" t="s">
        <v>30</v>
      </c>
      <c r="J17" s="20" t="s">
        <v>42</v>
      </c>
      <c r="K17" s="5" t="s">
        <v>41</v>
      </c>
      <c r="L17" s="4">
        <v>1</v>
      </c>
      <c r="M17" s="4">
        <v>1.8939999999999999</v>
      </c>
      <c r="N17" s="28"/>
      <c r="O17" s="28"/>
    </row>
    <row r="18" spans="1:15" s="3" customFormat="1" ht="30" x14ac:dyDescent="0.25">
      <c r="A18" s="27">
        <v>10</v>
      </c>
      <c r="B18" s="6">
        <v>1</v>
      </c>
      <c r="C18" s="16" t="s">
        <v>23</v>
      </c>
      <c r="D18" s="6" t="s">
        <v>7</v>
      </c>
      <c r="E18" s="14" t="s">
        <v>46</v>
      </c>
      <c r="F18" s="21" t="s">
        <v>37</v>
      </c>
      <c r="G18" s="25">
        <v>1</v>
      </c>
      <c r="H18" s="20" t="s">
        <v>29</v>
      </c>
      <c r="I18" s="19" t="s">
        <v>30</v>
      </c>
      <c r="J18" s="20" t="s">
        <v>42</v>
      </c>
      <c r="K18" s="5" t="s">
        <v>41</v>
      </c>
      <c r="L18" s="4">
        <v>1</v>
      </c>
      <c r="M18" s="4">
        <v>0.41099999999999998</v>
      </c>
      <c r="N18" s="29">
        <f>SUM(L18:L19)</f>
        <v>2</v>
      </c>
      <c r="O18" s="29">
        <f>SUM(M18:M19)</f>
        <v>0.82199999999999995</v>
      </c>
    </row>
    <row r="19" spans="1:15" s="3" customFormat="1" ht="30" x14ac:dyDescent="0.25">
      <c r="A19" s="28"/>
      <c r="B19" s="6">
        <v>2</v>
      </c>
      <c r="C19" s="16" t="s">
        <v>24</v>
      </c>
      <c r="D19" s="6" t="s">
        <v>7</v>
      </c>
      <c r="E19" s="14" t="s">
        <v>44</v>
      </c>
      <c r="F19" s="21" t="s">
        <v>37</v>
      </c>
      <c r="G19" s="25">
        <v>1</v>
      </c>
      <c r="H19" s="20" t="s">
        <v>29</v>
      </c>
      <c r="I19" s="19" t="s">
        <v>30</v>
      </c>
      <c r="J19" s="20" t="s">
        <v>42</v>
      </c>
      <c r="K19" s="5" t="s">
        <v>41</v>
      </c>
      <c r="L19" s="4">
        <v>1</v>
      </c>
      <c r="M19" s="4">
        <v>0.41099999999999998</v>
      </c>
      <c r="N19" s="28"/>
      <c r="O19" s="28"/>
    </row>
    <row r="20" spans="1:15" s="3" customFormat="1" ht="30" x14ac:dyDescent="0.25">
      <c r="A20" s="27">
        <v>11</v>
      </c>
      <c r="B20" s="6">
        <v>1</v>
      </c>
      <c r="C20" s="16" t="s">
        <v>23</v>
      </c>
      <c r="D20" s="6" t="s">
        <v>7</v>
      </c>
      <c r="E20" s="14" t="s">
        <v>47</v>
      </c>
      <c r="F20" s="21" t="s">
        <v>38</v>
      </c>
      <c r="G20" s="25">
        <v>1</v>
      </c>
      <c r="H20" s="20" t="s">
        <v>29</v>
      </c>
      <c r="I20" s="19" t="s">
        <v>30</v>
      </c>
      <c r="J20" s="20" t="s">
        <v>42</v>
      </c>
      <c r="K20" s="5" t="s">
        <v>41</v>
      </c>
      <c r="L20" s="4">
        <v>1</v>
      </c>
      <c r="M20" s="4">
        <v>5.3869999999999996</v>
      </c>
      <c r="N20" s="29">
        <f t="shared" ref="N20" si="10">SUM(L20:L21)</f>
        <v>2</v>
      </c>
      <c r="O20" s="29">
        <f t="shared" ref="O20" si="11">SUM(M20:M21)</f>
        <v>10.773999999999999</v>
      </c>
    </row>
    <row r="21" spans="1:15" s="3" customFormat="1" ht="30" x14ac:dyDescent="0.25">
      <c r="A21" s="28"/>
      <c r="B21" s="6">
        <v>2</v>
      </c>
      <c r="C21" s="16" t="s">
        <v>24</v>
      </c>
      <c r="D21" s="6" t="s">
        <v>7</v>
      </c>
      <c r="E21" s="14" t="s">
        <v>48</v>
      </c>
      <c r="F21" s="21" t="s">
        <v>38</v>
      </c>
      <c r="G21" s="25">
        <v>1</v>
      </c>
      <c r="H21" s="20" t="s">
        <v>29</v>
      </c>
      <c r="I21" s="19" t="s">
        <v>30</v>
      </c>
      <c r="J21" s="20" t="s">
        <v>42</v>
      </c>
      <c r="K21" s="5" t="s">
        <v>41</v>
      </c>
      <c r="L21" s="4">
        <v>1</v>
      </c>
      <c r="M21" s="4">
        <v>5.3869999999999996</v>
      </c>
      <c r="N21" s="28"/>
      <c r="O21" s="28"/>
    </row>
    <row r="22" spans="1:15" s="3" customFormat="1" ht="30" x14ac:dyDescent="0.25">
      <c r="A22" s="6">
        <v>12</v>
      </c>
      <c r="B22" s="6">
        <v>1</v>
      </c>
      <c r="C22" s="16" t="s">
        <v>22</v>
      </c>
      <c r="D22" s="6" t="s">
        <v>7</v>
      </c>
      <c r="E22" s="14" t="s">
        <v>33</v>
      </c>
      <c r="F22" s="21" t="s">
        <v>36</v>
      </c>
      <c r="G22" s="25">
        <v>1</v>
      </c>
      <c r="H22" s="20" t="s">
        <v>29</v>
      </c>
      <c r="I22" s="19" t="s">
        <v>30</v>
      </c>
      <c r="J22" s="20" t="s">
        <v>42</v>
      </c>
      <c r="K22" s="5" t="s">
        <v>41</v>
      </c>
      <c r="L22" s="4">
        <v>1</v>
      </c>
      <c r="M22" s="4">
        <v>1.8939999999999999</v>
      </c>
      <c r="N22" s="24">
        <f t="shared" ref="N22:O24" si="12">L22</f>
        <v>1</v>
      </c>
      <c r="O22" s="24">
        <f t="shared" si="12"/>
        <v>1.8939999999999999</v>
      </c>
    </row>
    <row r="23" spans="1:15" s="3" customFormat="1" ht="30" x14ac:dyDescent="0.25">
      <c r="A23" s="6">
        <v>13</v>
      </c>
      <c r="B23" s="6">
        <v>1</v>
      </c>
      <c r="C23" s="16" t="s">
        <v>22</v>
      </c>
      <c r="D23" s="6" t="s">
        <v>7</v>
      </c>
      <c r="E23" s="14" t="s">
        <v>34</v>
      </c>
      <c r="F23" s="21" t="s">
        <v>37</v>
      </c>
      <c r="G23" s="25">
        <v>1</v>
      </c>
      <c r="H23" s="20" t="s">
        <v>29</v>
      </c>
      <c r="I23" s="19" t="s">
        <v>30</v>
      </c>
      <c r="J23" s="20" t="s">
        <v>42</v>
      </c>
      <c r="K23" s="5" t="s">
        <v>41</v>
      </c>
      <c r="L23" s="4">
        <v>1</v>
      </c>
      <c r="M23" s="4">
        <v>0.41099999999999998</v>
      </c>
      <c r="N23" s="24">
        <f t="shared" si="12"/>
        <v>1</v>
      </c>
      <c r="O23" s="24">
        <f t="shared" si="12"/>
        <v>0.41099999999999998</v>
      </c>
    </row>
    <row r="24" spans="1:15" s="3" customFormat="1" ht="30" x14ac:dyDescent="0.25">
      <c r="A24" s="6">
        <v>14</v>
      </c>
      <c r="B24" s="6">
        <v>1</v>
      </c>
      <c r="C24" s="16" t="s">
        <v>22</v>
      </c>
      <c r="D24" s="6" t="s">
        <v>7</v>
      </c>
      <c r="E24" s="14" t="s">
        <v>35</v>
      </c>
      <c r="F24" s="21" t="s">
        <v>38</v>
      </c>
      <c r="G24" s="25">
        <v>1</v>
      </c>
      <c r="H24" s="20" t="s">
        <v>29</v>
      </c>
      <c r="I24" s="19" t="s">
        <v>30</v>
      </c>
      <c r="J24" s="20" t="s">
        <v>42</v>
      </c>
      <c r="K24" s="5" t="s">
        <v>41</v>
      </c>
      <c r="L24" s="4">
        <v>1</v>
      </c>
      <c r="M24" s="4">
        <v>5.3869999999999996</v>
      </c>
      <c r="N24" s="24">
        <f t="shared" si="12"/>
        <v>1</v>
      </c>
      <c r="O24" s="24">
        <f t="shared" si="12"/>
        <v>5.3869999999999996</v>
      </c>
    </row>
    <row r="25" spans="1:15" ht="18" customHeight="1" x14ac:dyDescent="0.25">
      <c r="L25" s="17">
        <f>SUM(L4:L24)</f>
        <v>21</v>
      </c>
      <c r="M25" s="17">
        <f>SUM(M4:M24)</f>
        <v>6169.5390000000007</v>
      </c>
      <c r="N25" s="17">
        <f>SUM(N4:N24)</f>
        <v>21</v>
      </c>
      <c r="O25" s="17">
        <f>SUM(O4:O24)</f>
        <v>6169.5390000000007</v>
      </c>
    </row>
    <row r="26" spans="1:15" x14ac:dyDescent="0.25">
      <c r="L26" s="17"/>
      <c r="M26" s="17"/>
    </row>
    <row r="27" spans="1:15" s="12" customFormat="1" x14ac:dyDescent="0.25">
      <c r="A27" s="9" t="s">
        <v>5</v>
      </c>
      <c r="H27" s="10"/>
      <c r="J27" s="10"/>
      <c r="K27" s="10"/>
      <c r="L27" s="13"/>
    </row>
    <row r="28" spans="1:15" s="12" customFormat="1" ht="243.75" customHeight="1" x14ac:dyDescent="0.25">
      <c r="A28" s="30" t="s">
        <v>53</v>
      </c>
      <c r="B28" s="30"/>
      <c r="C28" s="30"/>
      <c r="D28" s="30"/>
      <c r="E28" s="30"/>
      <c r="F28" s="30"/>
      <c r="G28" s="30"/>
      <c r="H28" s="30"/>
      <c r="I28" s="30"/>
      <c r="J28" s="30"/>
      <c r="K28" s="30"/>
      <c r="L28" s="30"/>
      <c r="M28" s="30"/>
      <c r="N28" s="30"/>
      <c r="O28" s="30"/>
    </row>
    <row r="29" spans="1:15" s="12" customFormat="1" ht="18" customHeight="1" x14ac:dyDescent="0.25">
      <c r="A29" s="26"/>
      <c r="B29" s="26"/>
      <c r="C29" s="26"/>
      <c r="D29" s="26"/>
      <c r="E29" s="26"/>
      <c r="F29" s="26"/>
      <c r="G29" s="26"/>
      <c r="H29" s="26"/>
      <c r="I29" s="26"/>
      <c r="J29" s="26"/>
      <c r="K29" s="26"/>
      <c r="L29" s="26"/>
      <c r="M29" s="26"/>
    </row>
  </sheetData>
  <sheetProtection password="82CC" sheet="1" objects="1" scenarios="1" autoFilter="0" pivotTables="0"/>
  <autoFilter ref="A3:O25"/>
  <mergeCells count="24">
    <mergeCell ref="O10:O11"/>
    <mergeCell ref="A1:O1"/>
    <mergeCell ref="N4:N5"/>
    <mergeCell ref="O4:O5"/>
    <mergeCell ref="N6:N7"/>
    <mergeCell ref="O6:O7"/>
    <mergeCell ref="A6:A7"/>
    <mergeCell ref="A4:A5"/>
    <mergeCell ref="A29:M29"/>
    <mergeCell ref="A10:A11"/>
    <mergeCell ref="A20:A21"/>
    <mergeCell ref="N8:N9"/>
    <mergeCell ref="N20:N21"/>
    <mergeCell ref="A8:A9"/>
    <mergeCell ref="A16:A17"/>
    <mergeCell ref="A18:A19"/>
    <mergeCell ref="A28:O28"/>
    <mergeCell ref="O20:O21"/>
    <mergeCell ref="N16:N17"/>
    <mergeCell ref="O16:O17"/>
    <mergeCell ref="N18:N19"/>
    <mergeCell ref="O18:O19"/>
    <mergeCell ref="O8:O9"/>
    <mergeCell ref="N10:N11"/>
  </mergeCells>
  <pageMargins left="0.17" right="0.15748031496062992" top="0.4" bottom="0.46" header="0.31496062992125984" footer="0.17"/>
  <pageSetup paperSize="9" scale="60"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A</vt:lpstr>
      <vt:lpstr>'Annexure 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2025-03-20T10:11:22Z</cp:lastPrinted>
  <dcterms:created xsi:type="dcterms:W3CDTF">2017-07-04T12:09:58Z</dcterms:created>
  <dcterms:modified xsi:type="dcterms:W3CDTF">2025-03-28T03:34:53Z</dcterms:modified>
</cp:coreProperties>
</file>